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 firstSheet="1" activeTab="1"/>
  </bookViews>
  <sheets>
    <sheet name="158711_0611031" sheetId="2" r:id="rId1"/>
    <sheet name="23570_0611031" sheetId="3" r:id="rId2"/>
    <sheet name="23967_0611031" sheetId="4" r:id="rId3"/>
    <sheet name="23973_0611031" sheetId="5" r:id="rId4"/>
    <sheet name="23977_0611031" sheetId="6" r:id="rId5"/>
    <sheet name="23987_0611031" sheetId="7" r:id="rId6"/>
  </sheets>
  <definedNames>
    <definedName name="_xlnm.Print_Area" localSheetId="0">'158711_0611031'!$A$1:$F$116</definedName>
    <definedName name="_xlnm.Print_Area" localSheetId="1">'23570_0611031'!$A$1:$F$116</definedName>
    <definedName name="_xlnm.Print_Area" localSheetId="2">'23967_0611031'!$A$1:$F$116</definedName>
    <definedName name="_xlnm.Print_Area" localSheetId="3">'23973_0611031'!$A$1:$F$116</definedName>
    <definedName name="_xlnm.Print_Area" localSheetId="4">'23977_0611031'!$A$1:$F$116</definedName>
    <definedName name="_xlnm.Print_Area" localSheetId="5">'23987_0611031'!$A$1:$F$116</definedName>
  </definedNames>
  <calcPr calcId="125725"/>
</workbook>
</file>

<file path=xl/calcChain.xml><?xml version="1.0" encoding="utf-8"?>
<calcChain xmlns="http://schemas.openxmlformats.org/spreadsheetml/2006/main">
  <c r="F105" i="7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6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4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3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<sst xmlns="http://schemas.openxmlformats.org/spreadsheetml/2006/main" count="1189" uniqueCount="127">
  <si>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</si>
  <si>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</si>
  <si>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 мільйони п'ятсот сімдесят три тисячі чотириста тринадцять грн (2 573 413 грн )</t>
    </r>
  </si>
  <si>
    <t>08 cічня 2025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</si>
  <si>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</si>
  <si>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</si>
  <si>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</si>
  <si>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</si>
  <si>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</si>
  <si>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</si>
  <si>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</si>
  <si>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</si>
  <si>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</si>
  <si>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0611031 Надання загальної середньої освіти закладами загальної середньої освіти за рахунок освітньої субвенції)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</si>
  <si>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</si>
  <si>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</si>
  <si>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</si>
  <si>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</si>
  <si>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</si>
  <si>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</si>
  <si>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</si>
  <si>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</si>
  <si>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</si>
  <si>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</si>
  <si>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</si>
  <si>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</si>
  <si>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</si>
  <si>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</si>
  <si>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</si>
  <si>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</si>
  <si>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</si>
  <si>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</si>
  <si>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</si>
  <si>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</si>
  <si>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</si>
  <si>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</si>
  <si>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</si>
  <si>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</si>
  <si>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</si>
  <si>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</si>
  <si>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</si>
  <si>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</si>
  <si>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</si>
  <si>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</si>
  <si>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</si>
  <si>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</si>
  <si>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</si>
  <si>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</si>
  <si>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</si>
  <si>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</si>
  <si>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</si>
  <si>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</si>
  <si>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</si>
  <si>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</si>
  <si>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</si>
  <si>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</si>
  <si>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</si>
  <si>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</si>
  <si>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</si>
  <si>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</si>
  <si>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</si>
  <si>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</si>
  <si>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</si>
  <si>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</si>
  <si>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</si>
  <si>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</si>
  <si>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</si>
  <si>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</si>
  <si>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</si>
  <si>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</si>
  <si>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</si>
  <si>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</si>
  <si>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</si>
  <si>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</si>
  <si>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</si>
  <si>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</si>
  <si>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</si>
  <si>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</si>
  <si>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</si>
  <si>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</si>
  <si>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</si>
  <si>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</si>
  <si>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</si>
  <si>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</si>
  <si>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</si>
  <si>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</si>
  <si>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</si>
  <si>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</si>
  <si>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</si>
  <si>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</si>
  <si>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</si>
  <si>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</si>
  <si>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</si>
  <si>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</si>
  <si>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</si>
  <si>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</si>
  <si>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</si>
  <si>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</si>
  <si>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</si>
  <si>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</si>
  <si>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</si>
  <si>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</si>
  <si>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</si>
  <si>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</si>
  <si>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</si>
  <si>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</si>
  <si>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</si>
  <si>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</si>
  <si>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</si>
  <si>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</si>
  <si>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</si>
  <si>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</si>
  <si>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02141012  Відділ освіти Глухівської міської ради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</si>
  <si>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</si>
  <si>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</si>
  <si>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</si>
  <si>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</si>
  <si>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</si>
  <si>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п'ятдесят чотири тисячі дев'ятсот п'ятдесят три грн (6 054 953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</si>
  <si>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</si>
  <si>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П'ять мільйонів двісті двадцять вісім тисяч шістдесят п'ять грн (5 228 065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</si>
  <si>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</si>
  <si>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вісімсот тридцять тисяч сто п'ятдесят п'ять грн (6 830 155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</si>
  <si>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</si>
  <si>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Дев'ять мільйонів вісімсот сімдесят чотири тисячі двісті дев'яносто одна грн (9 874 291 грн )</t>
    </r>
  </si>
  <si>
    <t>23987  Глухівська загальноосвітня школа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</si>
  <si>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Вісім мільйонів вісімсот шістдесят шість тисяч чотириста двадцять три (8 866 423) грн 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</si>
</sst>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2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6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2573413</v>
      </c>
      <c r="E24" s="28">
        <v>0</v>
      </c>
      <c r="F24" s="28">
        <v>2573413</v>
      </c>
    </row>
    <row r="25" spans="1:7">
      <c r="A25" s="29" t="s">
        <v>22</v>
      </c>
      <c r="B25" s="29"/>
      <c r="C25" s="30" t="s">
        <v>21</v>
      </c>
      <c r="D25" s="31">
        <v>2573413</v>
      </c>
      <c r="E25" s="32" t="s">
        <v>21</v>
      </c>
      <c r="F25" s="31">
        <v>2573413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2573413</v>
      </c>
      <c r="E43" s="31">
        <v>0</v>
      </c>
      <c r="F43" s="31">
        <v>2573413</v>
      </c>
    </row>
    <row r="44" spans="1:7">
      <c r="A44" s="37" t="s">
        <v>40</v>
      </c>
      <c r="B44" s="29"/>
      <c r="C44" s="30">
        <v>2000</v>
      </c>
      <c r="D44" s="31">
        <v>2573413</v>
      </c>
      <c r="E44" s="31">
        <v>0</v>
      </c>
      <c r="F44" s="31">
        <f>SUM(D44:E44)</f>
        <v>2573413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2573413</v>
      </c>
      <c r="E45" s="28">
        <v>0</v>
      </c>
      <c r="F45" s="28">
        <f>SUM(D45:E45)</f>
        <v>2573413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2109355</v>
      </c>
      <c r="E46" s="28">
        <v>0</v>
      </c>
      <c r="F46" s="28">
        <f>SUM(D46:E46)</f>
        <v>2109355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2109355</v>
      </c>
      <c r="E47" s="28">
        <v>0</v>
      </c>
      <c r="F47" s="28">
        <f>SUM(D47:E47)</f>
        <v>2109355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464058</v>
      </c>
      <c r="E50" s="28">
        <v>0</v>
      </c>
      <c r="F50" s="28">
        <f>SUM(D50:E50)</f>
        <v>464058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="91" zoomScaleNormal="100" zoomScaleSheetLayoutView="9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126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 t="s">
        <v>110</v>
      </c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 t="s">
        <v>111</v>
      </c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112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 t="s">
        <v>113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8866423</v>
      </c>
      <c r="E24" s="28">
        <v>0</v>
      </c>
      <c r="F24" s="28">
        <v>8866423</v>
      </c>
    </row>
    <row r="25" spans="1:7">
      <c r="A25" s="29" t="s">
        <v>22</v>
      </c>
      <c r="B25" s="29"/>
      <c r="C25" s="30" t="s">
        <v>21</v>
      </c>
      <c r="D25" s="31">
        <v>8866423</v>
      </c>
      <c r="E25" s="32" t="s">
        <v>21</v>
      </c>
      <c r="F25" s="31">
        <v>8866423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hidden="1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hidden="1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hidden="1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hidden="1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 hidden="1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hidden="1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hidden="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8866423</v>
      </c>
      <c r="E43" s="31">
        <v>0</v>
      </c>
      <c r="F43" s="31">
        <v>8866423</v>
      </c>
    </row>
    <row r="44" spans="1:7">
      <c r="A44" s="37" t="s">
        <v>40</v>
      </c>
      <c r="B44" s="29"/>
      <c r="C44" s="30">
        <v>2000</v>
      </c>
      <c r="D44" s="31">
        <v>8866423</v>
      </c>
      <c r="E44" s="31">
        <v>0</v>
      </c>
      <c r="F44" s="31">
        <f>SUM(D44:E44)</f>
        <v>8866423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8866423</v>
      </c>
      <c r="E45" s="28">
        <v>0</v>
      </c>
      <c r="F45" s="28">
        <f>SUM(D45:E45)</f>
        <v>8866423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7267561</v>
      </c>
      <c r="E46" s="28">
        <v>0</v>
      </c>
      <c r="F46" s="28">
        <f>SUM(D46:E46)</f>
        <v>7267561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7267561</v>
      </c>
      <c r="E47" s="28">
        <v>0</v>
      </c>
      <c r="F47" s="28">
        <f>SUM(D47:E47)</f>
        <v>7267561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1598862</v>
      </c>
      <c r="E50" s="28">
        <v>0</v>
      </c>
      <c r="F50" s="28">
        <f>SUM(D50:E50)</f>
        <v>1598862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 t="s">
        <v>116</v>
      </c>
      <c r="B108" s="6"/>
      <c r="D108" s="41"/>
      <c r="F108" t="s">
        <v>114</v>
      </c>
    </row>
    <row r="109" spans="1:7">
      <c r="D109" s="10" t="s">
        <v>103</v>
      </c>
      <c r="F109" s="10"/>
    </row>
    <row r="110" spans="1:7" ht="25.5" customHeight="1">
      <c r="A110" s="6" t="s">
        <v>117</v>
      </c>
      <c r="B110" s="6"/>
      <c r="D110" s="41"/>
      <c r="F110" t="s">
        <v>115</v>
      </c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118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119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6054953</v>
      </c>
      <c r="E24" s="28">
        <v>0</v>
      </c>
      <c r="F24" s="28">
        <v>6054953</v>
      </c>
    </row>
    <row r="25" spans="1:7">
      <c r="A25" s="29" t="s">
        <v>22</v>
      </c>
      <c r="B25" s="29"/>
      <c r="C25" s="30" t="s">
        <v>21</v>
      </c>
      <c r="D25" s="31">
        <v>6054953</v>
      </c>
      <c r="E25" s="32" t="s">
        <v>21</v>
      </c>
      <c r="F25" s="31">
        <v>6054953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6054953</v>
      </c>
      <c r="E43" s="31">
        <v>0</v>
      </c>
      <c r="F43" s="31">
        <v>6054953</v>
      </c>
    </row>
    <row r="44" spans="1:7">
      <c r="A44" s="37" t="s">
        <v>40</v>
      </c>
      <c r="B44" s="29"/>
      <c r="C44" s="30">
        <v>2000</v>
      </c>
      <c r="D44" s="31">
        <v>6054953</v>
      </c>
      <c r="E44" s="31">
        <v>0</v>
      </c>
      <c r="F44" s="31">
        <f>SUM(D44:E44)</f>
        <v>6054953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6054953</v>
      </c>
      <c r="E45" s="28">
        <v>0</v>
      </c>
      <c r="F45" s="28">
        <f>SUM(D45:E45)</f>
        <v>6054953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4963076</v>
      </c>
      <c r="E46" s="28">
        <v>0</v>
      </c>
      <c r="F46" s="28">
        <f>SUM(D46:E46)</f>
        <v>4963076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4963076</v>
      </c>
      <c r="E47" s="28">
        <v>0</v>
      </c>
      <c r="F47" s="28">
        <f>SUM(D47:E47)</f>
        <v>4963076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1091877</v>
      </c>
      <c r="E50" s="28">
        <v>0</v>
      </c>
      <c r="F50" s="28">
        <f>SUM(D50:E50)</f>
        <v>1091877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120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121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5228065</v>
      </c>
      <c r="E24" s="28">
        <v>0</v>
      </c>
      <c r="F24" s="28">
        <v>5228065</v>
      </c>
    </row>
    <row r="25" spans="1:7">
      <c r="A25" s="29" t="s">
        <v>22</v>
      </c>
      <c r="B25" s="29"/>
      <c r="C25" s="30" t="s">
        <v>21</v>
      </c>
      <c r="D25" s="31">
        <v>5228065</v>
      </c>
      <c r="E25" s="32" t="s">
        <v>21</v>
      </c>
      <c r="F25" s="31">
        <v>5228065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5228065</v>
      </c>
      <c r="E43" s="31">
        <v>0</v>
      </c>
      <c r="F43" s="31">
        <v>5228065</v>
      </c>
    </row>
    <row r="44" spans="1:7">
      <c r="A44" s="37" t="s">
        <v>40</v>
      </c>
      <c r="B44" s="29"/>
      <c r="C44" s="30">
        <v>2000</v>
      </c>
      <c r="D44" s="31">
        <v>5228065</v>
      </c>
      <c r="E44" s="31">
        <v>0</v>
      </c>
      <c r="F44" s="31">
        <f>SUM(D44:E44)</f>
        <v>5228065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5228065</v>
      </c>
      <c r="E45" s="28">
        <v>0</v>
      </c>
      <c r="F45" s="28">
        <f>SUM(D45:E45)</f>
        <v>5228065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4285299</v>
      </c>
      <c r="E46" s="28">
        <v>0</v>
      </c>
      <c r="F46" s="28">
        <f>SUM(D46:E46)</f>
        <v>4285299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4285299</v>
      </c>
      <c r="E47" s="28">
        <v>0</v>
      </c>
      <c r="F47" s="28">
        <f>SUM(D47:E47)</f>
        <v>4285299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942766</v>
      </c>
      <c r="E50" s="28">
        <v>0</v>
      </c>
      <c r="F50" s="28">
        <f>SUM(D50:E50)</f>
        <v>942766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122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123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6830155</v>
      </c>
      <c r="E24" s="28">
        <v>0</v>
      </c>
      <c r="F24" s="28">
        <v>6830155</v>
      </c>
    </row>
    <row r="25" spans="1:7">
      <c r="A25" s="29" t="s">
        <v>22</v>
      </c>
      <c r="B25" s="29"/>
      <c r="C25" s="30" t="s">
        <v>21</v>
      </c>
      <c r="D25" s="31">
        <v>6830155</v>
      </c>
      <c r="E25" s="32" t="s">
        <v>21</v>
      </c>
      <c r="F25" s="31">
        <v>6830155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6830155</v>
      </c>
      <c r="E43" s="31">
        <v>0</v>
      </c>
      <c r="F43" s="31">
        <v>6830155</v>
      </c>
    </row>
    <row r="44" spans="1:7">
      <c r="A44" s="37" t="s">
        <v>40</v>
      </c>
      <c r="B44" s="29"/>
      <c r="C44" s="30">
        <v>2000</v>
      </c>
      <c r="D44" s="31">
        <v>6830155</v>
      </c>
      <c r="E44" s="31">
        <v>0</v>
      </c>
      <c r="F44" s="31">
        <f>SUM(D44:E44)</f>
        <v>6830155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6830155</v>
      </c>
      <c r="E45" s="28">
        <v>0</v>
      </c>
      <c r="F45" s="28">
        <f>SUM(D45:E45)</f>
        <v>6830155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5598488</v>
      </c>
      <c r="E46" s="28">
        <v>0</v>
      </c>
      <c r="F46" s="28">
        <f>SUM(D46:E46)</f>
        <v>5598488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5598488</v>
      </c>
      <c r="E47" s="28">
        <v>0</v>
      </c>
      <c r="F47" s="28">
        <f>SUM(D47:E47)</f>
        <v>5598488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1231667</v>
      </c>
      <c r="E50" s="28">
        <v>0</v>
      </c>
      <c r="F50" s="28">
        <f>SUM(D50:E50)</f>
        <v>1231667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124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125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9874291</v>
      </c>
      <c r="E24" s="28">
        <v>0</v>
      </c>
      <c r="F24" s="28">
        <v>9874291</v>
      </c>
    </row>
    <row r="25" spans="1:7">
      <c r="A25" s="29" t="s">
        <v>22</v>
      </c>
      <c r="B25" s="29"/>
      <c r="C25" s="30" t="s">
        <v>21</v>
      </c>
      <c r="D25" s="31">
        <v>9874291</v>
      </c>
      <c r="E25" s="32" t="s">
        <v>21</v>
      </c>
      <c r="F25" s="31">
        <v>9874291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9874291</v>
      </c>
      <c r="E43" s="31">
        <v>0</v>
      </c>
      <c r="F43" s="31">
        <v>9874291</v>
      </c>
    </row>
    <row r="44" spans="1:7">
      <c r="A44" s="37" t="s">
        <v>40</v>
      </c>
      <c r="B44" s="29"/>
      <c r="C44" s="30">
        <v>2000</v>
      </c>
      <c r="D44" s="31">
        <v>9874291</v>
      </c>
      <c r="E44" s="31">
        <v>0</v>
      </c>
      <c r="F44" s="31">
        <f>SUM(D44:E44)</f>
        <v>9874291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9874291</v>
      </c>
      <c r="E45" s="28">
        <v>0</v>
      </c>
      <c r="F45" s="28">
        <f>SUM(D45:E45)</f>
        <v>9874291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8093681</v>
      </c>
      <c r="E46" s="28">
        <v>0</v>
      </c>
      <c r="F46" s="28">
        <f>SUM(D46:E46)</f>
        <v>8093681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8093681</v>
      </c>
      <c r="E47" s="28">
        <v>0</v>
      </c>
      <c r="F47" s="28">
        <f>SUM(D47:E47)</f>
        <v>8093681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1780610</v>
      </c>
      <c r="E50" s="28">
        <v>0</v>
      </c>
      <c r="F50" s="28">
        <f>SUM(D50:E50)</f>
        <v>1780610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158711_0611031</vt:lpstr>
      <vt:lpstr>23570_0611031</vt:lpstr>
      <vt:lpstr>23967_0611031</vt:lpstr>
      <vt:lpstr>23973_0611031</vt:lpstr>
      <vt:lpstr>23977_0611031</vt:lpstr>
      <vt:lpstr>23987_0611031</vt:lpstr>
      <vt:lpstr>'158711_0611031'!Область_печати</vt:lpstr>
      <vt:lpstr>'23570_0611031'!Область_печати</vt:lpstr>
      <vt:lpstr>'23967_0611031'!Область_печати</vt:lpstr>
      <vt:lpstr>'23973_0611031'!Область_печати</vt:lpstr>
      <vt:lpstr>'23977_0611031'!Область_печати</vt:lpstr>
      <vt:lpstr>'23987_0611031'!Область_печати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2025-01-08T08:29:51Z</cp:lastPrinted>
  <dcterms:created xsi:type="dcterms:W3CDTF">2025-01-08T08:26:30Z</dcterms:created>
  <dcterms:modified xsi:type="dcterms:W3CDTF">2025-01-08T08:30:29Z</dcterms:modified>
</cp:coreProperties>
</file>